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ZVAJANJE VZD DEL\6. JN VD\3 JN 2025 2026\1 NADZOR\0 PRIPRAVA NA RAZPIS\PLANIRANA DELA\0 seznam stanovanj po regijah\"/>
    </mc:Choice>
  </mc:AlternateContent>
  <xr:revisionPtr revIDLastSave="0" documentId="13_ncr:1_{AF30ACBB-B667-4A0F-8E6F-09B4B66EA219}" xr6:coauthVersionLast="36" xr6:coauthVersionMax="36" xr10:uidLastSave="{00000000-0000-0000-0000-000000000000}"/>
  <bookViews>
    <workbookView xWindow="0" yWindow="0" windowWidth="28770" windowHeight="11940" xr2:uid="{65FDAC23-8B0B-49F4-9737-8C415D6F0626}"/>
  </bookViews>
  <sheets>
    <sheet name="108, 1082" sheetId="3" r:id="rId1"/>
  </sheets>
  <definedNames>
    <definedName name="_xlnm._FilterDatabase" localSheetId="0" hidden="1">'108, 1082'!$A$2:$G$2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" l="1"/>
  <c r="G16" i="3"/>
  <c r="G15" i="3"/>
  <c r="G21" i="3"/>
  <c r="G3" i="3"/>
  <c r="G11" i="3"/>
  <c r="G18" i="3"/>
  <c r="G19" i="3"/>
  <c r="G25" i="3"/>
  <c r="G13" i="3"/>
  <c r="G12" i="3"/>
  <c r="G23" i="3"/>
  <c r="G20" i="3"/>
  <c r="G17" i="3"/>
  <c r="G4" i="3"/>
  <c r="G5" i="3"/>
  <c r="G10" i="3"/>
  <c r="G26" i="3"/>
  <c r="G14" i="3"/>
  <c r="G27" i="3"/>
  <c r="G28" i="3"/>
  <c r="G22" i="3"/>
  <c r="G24" i="3"/>
  <c r="G9" i="3"/>
  <c r="G8" i="3"/>
  <c r="G7" i="3"/>
</calcChain>
</file>

<file path=xl/sharedStrings.xml><?xml version="1.0" encoding="utf-8"?>
<sst xmlns="http://schemas.openxmlformats.org/spreadsheetml/2006/main" count="86" uniqueCount="60">
  <si>
    <t xml:space="preserve"> Št.</t>
  </si>
  <si>
    <t>Opis del</t>
  </si>
  <si>
    <t>Ulica</t>
  </si>
  <si>
    <t>Pošta-številka</t>
  </si>
  <si>
    <t>Pošta-naziv</t>
  </si>
  <si>
    <t>Id stanovanja</t>
  </si>
  <si>
    <t>GURS</t>
  </si>
  <si>
    <t>LJUBLJANA</t>
  </si>
  <si>
    <t>MOŠKRIČEVA ULICA 28</t>
  </si>
  <si>
    <t>FRANKOPANSKA ULICA 14</t>
  </si>
  <si>
    <t>CLEVELANDSKA ULICA 47</t>
  </si>
  <si>
    <t>RUSJANOV TRG 9</t>
  </si>
  <si>
    <t>SCOPOLIJEVA ULICA 19</t>
  </si>
  <si>
    <t>DOLENJSKA CESTA 62</t>
  </si>
  <si>
    <t>FABIANIJEVA ULICA 15</t>
  </si>
  <si>
    <t>CELOVŠKA CESTA 140</t>
  </si>
  <si>
    <t>CIGALETOVA ULICA 8</t>
  </si>
  <si>
    <t>GORKIČEVA ULICA 18</t>
  </si>
  <si>
    <t>OSENJAKOVA ULICA 10</t>
  </si>
  <si>
    <t>PLEŠIČEVA ULICA 31</t>
  </si>
  <si>
    <t>PLEŠIČEVA ULICA 37</t>
  </si>
  <si>
    <t>RAŠIŠKA ULICA 11</t>
  </si>
  <si>
    <t>ROJČEVA ULICA 22</t>
  </si>
  <si>
    <t>ROJČEVA ULICA 24</t>
  </si>
  <si>
    <t>ULICA ANGELCE OCEPKOVE 9</t>
  </si>
  <si>
    <t>ULICA ANGELCE OCEPKOVE 15</t>
  </si>
  <si>
    <t>ULICA HERMANA POTOČNIKA 35</t>
  </si>
  <si>
    <t>RAKUŠEVA ULICA 10</t>
  </si>
  <si>
    <t>RAKUŠEVA ULICA 20</t>
  </si>
  <si>
    <t>BARTLOVA ULICA 2</t>
  </si>
  <si>
    <t>ŠMARTNO PRI LITIJI</t>
  </si>
  <si>
    <t>BARTLOVA ULICA 1</t>
  </si>
  <si>
    <t>ULICA MATIJE BLEJCA 16</t>
  </si>
  <si>
    <t>KAMNIK</t>
  </si>
  <si>
    <t>BOBROVA ULICA 1</t>
  </si>
  <si>
    <t>OSREDNJESLOVENSKA REGIJA</t>
  </si>
  <si>
    <t>JN ZAMENJAVA VHODNIH VRAT</t>
  </si>
  <si>
    <t>JN ZAMENJAVA STREšNIH OKEN</t>
  </si>
  <si>
    <t>JN ZAMENJAVA STAVBNEGA POHIŠTVA</t>
  </si>
  <si>
    <t>JN SANACIJA TALNIH OBLOG (PARKET) - KPL</t>
  </si>
  <si>
    <t>JN - ZAMENJAVA NOTRANJIH VRAT IN OBNOVA KOPALNICE</t>
  </si>
  <si>
    <t>JN SANACIJA KOPALNICE</t>
  </si>
  <si>
    <t>JN - JN - SANACIJA STROPA V KOPALNICI IN KUHINJI (LUŠČENJE STEN), ZAMENJAVA VENTILATORJA V KOPALNICI</t>
  </si>
  <si>
    <t xml:space="preserve">JN - KOPALNICA - KOMPLETNA SANACIJA (DOTRAJANO), MENJAVA VHODNIH VRAT V STANOVANJE  </t>
  </si>
  <si>
    <t xml:space="preserve">JN - MENJAVA NOTR. VRAT (4 KOS), SANACIJA PARKETA (RAZEN KUHINJE, KOPALNICE IN HODNIKA) - POLAGANJE VINILA, SANACIJA BALKONSKE OGRAJE  </t>
  </si>
  <si>
    <t xml:space="preserve">JN - MENJAVA NOTR. VRAT, MENJAVA VHOD. VRAT, PARKET (V SPALNICAH) </t>
  </si>
  <si>
    <t xml:space="preserve">JN - ZAMENJAVA NOTRANJIH VRAT (3 KOS) </t>
  </si>
  <si>
    <t xml:space="preserve">JN - ZAMENJAVA NOTRANJIH VRAT </t>
  </si>
  <si>
    <t xml:space="preserve">JN - ZAMENJAVA VHODNIH VRAT </t>
  </si>
  <si>
    <t xml:space="preserve">JN KOMPLETNA OBNOVA KOPALNICE  </t>
  </si>
  <si>
    <t xml:space="preserve">JN MENJAVA PLINSKE PEČI IN PREGLED PRIPADAJOČIH INŠTALACIJ </t>
  </si>
  <si>
    <t>JN MENJAVA PVC TALNIH OBLOG V KUHINJI, OBNOVA PARKETA (PREOSTALI PROSTORI),  MENJAVA NOTR. VRAT (6 KOS)</t>
  </si>
  <si>
    <t xml:space="preserve">JN MENJAVA RADIATORJEV IN NOTRANJIH VRAT </t>
  </si>
  <si>
    <t xml:space="preserve">JN MENJAVA TALNIH OBLOG (PRVOTNO, KUHINJA IN PREDSOBA) </t>
  </si>
  <si>
    <t xml:space="preserve">JN MENJAVA VHOD. VRAT, MENJAVA PODOV V KUHINJI </t>
  </si>
  <si>
    <t>JN OBNOVA PODOV (CELOTNO STANOVANJE)</t>
  </si>
  <si>
    <t>JN OBNOVA PODOV (V SOBAH)</t>
  </si>
  <si>
    <t xml:space="preserve">JN SANACIJA KOPALNICE, MENJAVA RADIATORJEV (PRVOTNO STANJE) </t>
  </si>
  <si>
    <t xml:space="preserve">JN SANACIJA TAL (CELOTNO STANOVANJE), MENJAVA NOTRANJIH VRAT </t>
  </si>
  <si>
    <t xml:space="preserve">JN ZAMENJAVA NOTRANJIH VRAT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</si>
</sst>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B96EA-8435-4730-963A-41ACE3B9E695}">
  <dimension ref="A1:M28"/>
  <sheetViews>
    <sheetView tabSelected="1" workbookViewId="0">
      <selection activeCell="B23" sqref="B23"/>
    </sheetView>
  </sheetViews>
  <sheetFormatPr defaultRowHeight="15" x14ac:dyDescent="0.25"/>
  <cols>
    <col min="2" max="2" width="139" bestFit="1" customWidth="1"/>
    <col min="3" max="3" width="29.85546875" bestFit="1" customWidth="1"/>
    <col min="4" max="4" width="13.5703125" bestFit="1" customWidth="1"/>
    <col min="5" max="5" width="18.28515625" bestFit="1" customWidth="1"/>
    <col min="6" max="6" width="12.7109375" bestFit="1" customWidth="1"/>
    <col min="7" max="7" width="13.5703125" bestFit="1" customWidth="1"/>
  </cols>
  <sheetData>
    <row r="1" spans="1:13" x14ac:dyDescent="0.25">
      <c r="A1" t="s">
        <v>35</v>
      </c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3" x14ac:dyDescent="0.25">
      <c r="A3">
        <v>1</v>
      </c>
      <c r="B3" t="s">
        <v>46</v>
      </c>
      <c r="C3" t="s">
        <v>8</v>
      </c>
      <c r="D3">
        <v>1000</v>
      </c>
      <c r="E3" t="s">
        <v>7</v>
      </c>
      <c r="F3">
        <v>404</v>
      </c>
      <c r="G3" t="str">
        <f>"1732-1374-2"</f>
        <v>1732-1374-2</v>
      </c>
      <c r="M3" s="1"/>
    </row>
    <row r="4" spans="1:13" x14ac:dyDescent="0.25">
      <c r="A4">
        <v>2</v>
      </c>
      <c r="B4" t="s">
        <v>55</v>
      </c>
      <c r="C4" t="s">
        <v>29</v>
      </c>
      <c r="D4">
        <v>1275</v>
      </c>
      <c r="E4" t="s">
        <v>30</v>
      </c>
      <c r="F4">
        <v>816</v>
      </c>
      <c r="G4" t="str">
        <f>"1847-54-4"</f>
        <v>1847-54-4</v>
      </c>
      <c r="M4" s="1"/>
    </row>
    <row r="5" spans="1:13" x14ac:dyDescent="0.25">
      <c r="A5">
        <v>3</v>
      </c>
      <c r="B5" t="s">
        <v>56</v>
      </c>
      <c r="C5" t="s">
        <v>31</v>
      </c>
      <c r="D5">
        <v>1275</v>
      </c>
      <c r="E5" t="s">
        <v>30</v>
      </c>
      <c r="F5">
        <v>820</v>
      </c>
      <c r="G5" t="str">
        <f>"1847-53-23"</f>
        <v>1847-53-23</v>
      </c>
      <c r="M5" s="1"/>
    </row>
    <row r="6" spans="1:13" x14ac:dyDescent="0.25">
      <c r="A6">
        <v>4</v>
      </c>
      <c r="B6" t="s">
        <v>42</v>
      </c>
      <c r="C6" t="s">
        <v>9</v>
      </c>
      <c r="D6">
        <v>1000</v>
      </c>
      <c r="E6" t="s">
        <v>7</v>
      </c>
      <c r="F6">
        <v>1345</v>
      </c>
      <c r="G6" t="str">
        <f>"1740-1618-8"</f>
        <v>1740-1618-8</v>
      </c>
      <c r="M6" s="1"/>
    </row>
    <row r="7" spans="1:13" x14ac:dyDescent="0.25">
      <c r="A7">
        <v>5</v>
      </c>
      <c r="B7" t="s">
        <v>36</v>
      </c>
      <c r="C7" t="s">
        <v>32</v>
      </c>
      <c r="D7">
        <v>1241</v>
      </c>
      <c r="E7" t="s">
        <v>33</v>
      </c>
      <c r="F7">
        <v>1442</v>
      </c>
      <c r="G7" t="str">
        <f>"1908-224-34"</f>
        <v>1908-224-34</v>
      </c>
      <c r="M7" s="1"/>
    </row>
    <row r="8" spans="1:13" x14ac:dyDescent="0.25">
      <c r="A8">
        <v>6</v>
      </c>
      <c r="B8" t="s">
        <v>37</v>
      </c>
      <c r="C8" t="s">
        <v>34</v>
      </c>
      <c r="D8">
        <v>1000</v>
      </c>
      <c r="E8" t="s">
        <v>7</v>
      </c>
      <c r="F8">
        <v>3898</v>
      </c>
      <c r="G8" t="str">
        <f>"1695-4646-18"</f>
        <v>1695-4646-18</v>
      </c>
      <c r="M8" s="1"/>
    </row>
    <row r="9" spans="1:13" x14ac:dyDescent="0.25">
      <c r="A9">
        <v>7</v>
      </c>
      <c r="B9" t="s">
        <v>37</v>
      </c>
      <c r="C9" t="s">
        <v>34</v>
      </c>
      <c r="D9">
        <v>1000</v>
      </c>
      <c r="E9" t="s">
        <v>7</v>
      </c>
      <c r="F9">
        <v>3899</v>
      </c>
      <c r="G9" t="str">
        <f>"1695-4646-19"</f>
        <v>1695-4646-19</v>
      </c>
      <c r="M9" s="1"/>
    </row>
    <row r="10" spans="1:13" x14ac:dyDescent="0.25">
      <c r="A10">
        <v>8</v>
      </c>
      <c r="B10" t="s">
        <v>41</v>
      </c>
      <c r="C10" t="s">
        <v>10</v>
      </c>
      <c r="D10">
        <v>1000</v>
      </c>
      <c r="E10" t="s">
        <v>7</v>
      </c>
      <c r="F10">
        <v>4370</v>
      </c>
      <c r="G10" t="str">
        <f>"2680-470-46"</f>
        <v>2680-470-46</v>
      </c>
      <c r="M10" s="1"/>
    </row>
    <row r="11" spans="1:13" x14ac:dyDescent="0.25">
      <c r="A11">
        <v>9</v>
      </c>
      <c r="B11" t="s">
        <v>40</v>
      </c>
      <c r="C11" t="s">
        <v>11</v>
      </c>
      <c r="D11">
        <v>1000</v>
      </c>
      <c r="E11" t="s">
        <v>7</v>
      </c>
      <c r="F11">
        <v>4397</v>
      </c>
      <c r="G11" t="str">
        <f>"1772-1787-295"</f>
        <v>1772-1787-295</v>
      </c>
      <c r="M11" s="1"/>
    </row>
    <row r="12" spans="1:13" x14ac:dyDescent="0.25">
      <c r="A12">
        <v>10</v>
      </c>
      <c r="B12" t="s">
        <v>51</v>
      </c>
      <c r="C12" t="s">
        <v>12</v>
      </c>
      <c r="D12">
        <v>1000</v>
      </c>
      <c r="E12" t="s">
        <v>7</v>
      </c>
      <c r="F12">
        <v>4398</v>
      </c>
      <c r="G12" t="str">
        <f>"1739-6093-15"</f>
        <v>1739-6093-15</v>
      </c>
      <c r="M12" s="1"/>
    </row>
    <row r="13" spans="1:13" x14ac:dyDescent="0.25">
      <c r="A13">
        <v>11</v>
      </c>
      <c r="B13" t="s">
        <v>50</v>
      </c>
      <c r="C13" t="s">
        <v>13</v>
      </c>
      <c r="D13">
        <v>1000</v>
      </c>
      <c r="E13" t="s">
        <v>7</v>
      </c>
      <c r="F13">
        <v>4520</v>
      </c>
      <c r="G13" t="str">
        <f>"1695-448-78"</f>
        <v>1695-448-78</v>
      </c>
      <c r="M13" s="1"/>
    </row>
    <row r="14" spans="1:13" x14ac:dyDescent="0.25">
      <c r="A14">
        <v>12</v>
      </c>
      <c r="B14" t="s">
        <v>58</v>
      </c>
      <c r="C14" t="s">
        <v>14</v>
      </c>
      <c r="D14">
        <v>1000</v>
      </c>
      <c r="E14" t="s">
        <v>7</v>
      </c>
      <c r="F14">
        <v>4528</v>
      </c>
      <c r="G14" t="str">
        <f>"2636-3092-212"</f>
        <v>2636-3092-212</v>
      </c>
      <c r="M14" s="1"/>
    </row>
    <row r="15" spans="1:13" x14ac:dyDescent="0.25">
      <c r="A15">
        <v>13</v>
      </c>
      <c r="B15" t="s">
        <v>44</v>
      </c>
      <c r="C15" t="s">
        <v>15</v>
      </c>
      <c r="D15">
        <v>1000</v>
      </c>
      <c r="E15" t="s">
        <v>7</v>
      </c>
      <c r="F15">
        <v>4695</v>
      </c>
      <c r="G15" t="str">
        <f>"1739-1076-18"</f>
        <v>1739-1076-18</v>
      </c>
      <c r="M15" s="1"/>
    </row>
    <row r="16" spans="1:13" x14ac:dyDescent="0.25">
      <c r="A16">
        <v>14</v>
      </c>
      <c r="B16" t="s">
        <v>43</v>
      </c>
      <c r="C16" t="s">
        <v>16</v>
      </c>
      <c r="D16">
        <v>1000</v>
      </c>
      <c r="E16" t="s">
        <v>7</v>
      </c>
      <c r="F16">
        <v>4702</v>
      </c>
      <c r="G16" t="str">
        <f>"1737-192-106"</f>
        <v>1737-192-106</v>
      </c>
      <c r="M16" s="1"/>
    </row>
    <row r="17" spans="1:13" x14ac:dyDescent="0.25">
      <c r="A17">
        <v>15</v>
      </c>
      <c r="B17" t="s">
        <v>54</v>
      </c>
      <c r="C17" t="s">
        <v>17</v>
      </c>
      <c r="D17">
        <v>1000</v>
      </c>
      <c r="E17" t="s">
        <v>7</v>
      </c>
      <c r="F17">
        <v>4708</v>
      </c>
      <c r="G17" t="str">
        <f>"1723-2472-23"</f>
        <v>1723-2472-23</v>
      </c>
      <c r="M17" s="1"/>
    </row>
    <row r="18" spans="1:13" x14ac:dyDescent="0.25">
      <c r="A18">
        <v>16</v>
      </c>
      <c r="B18" t="s">
        <v>47</v>
      </c>
      <c r="C18" t="s">
        <v>18</v>
      </c>
      <c r="D18">
        <v>1000</v>
      </c>
      <c r="E18" t="s">
        <v>7</v>
      </c>
      <c r="F18">
        <v>4717</v>
      </c>
      <c r="G18" t="str">
        <f>"1772-1426-105"</f>
        <v>1772-1426-105</v>
      </c>
      <c r="M18" s="1"/>
    </row>
    <row r="19" spans="1:13" x14ac:dyDescent="0.25">
      <c r="A19">
        <v>17</v>
      </c>
      <c r="B19" t="s">
        <v>48</v>
      </c>
      <c r="C19" t="s">
        <v>19</v>
      </c>
      <c r="D19">
        <v>1000</v>
      </c>
      <c r="E19" t="s">
        <v>7</v>
      </c>
      <c r="F19">
        <v>4721</v>
      </c>
      <c r="G19" t="str">
        <f>"1738-408-12"</f>
        <v>1738-408-12</v>
      </c>
      <c r="M19" s="1"/>
    </row>
    <row r="20" spans="1:13" x14ac:dyDescent="0.25">
      <c r="A20">
        <v>18</v>
      </c>
      <c r="B20" t="s">
        <v>53</v>
      </c>
      <c r="C20" t="s">
        <v>20</v>
      </c>
      <c r="D20">
        <v>1000</v>
      </c>
      <c r="E20" t="s">
        <v>7</v>
      </c>
      <c r="F20">
        <v>4723</v>
      </c>
      <c r="G20" t="str">
        <f>"1738-523-122"</f>
        <v>1738-523-122</v>
      </c>
      <c r="M20" s="1"/>
    </row>
    <row r="21" spans="1:13" x14ac:dyDescent="0.25">
      <c r="A21">
        <v>19</v>
      </c>
      <c r="B21" t="s">
        <v>45</v>
      </c>
      <c r="C21" t="s">
        <v>21</v>
      </c>
      <c r="D21">
        <v>1000</v>
      </c>
      <c r="E21" t="s">
        <v>7</v>
      </c>
      <c r="F21">
        <v>4736</v>
      </c>
      <c r="G21" t="str">
        <f>"1739-6017-17"</f>
        <v>1739-6017-17</v>
      </c>
      <c r="M21" s="1"/>
    </row>
    <row r="22" spans="1:13" x14ac:dyDescent="0.25">
      <c r="A22">
        <v>20</v>
      </c>
      <c r="B22" t="s">
        <v>59</v>
      </c>
      <c r="C22" t="s">
        <v>22</v>
      </c>
      <c r="D22">
        <v>1000</v>
      </c>
      <c r="E22" t="s">
        <v>7</v>
      </c>
      <c r="F22">
        <v>4742</v>
      </c>
      <c r="G22" t="str">
        <f>"1730-2423-60"</f>
        <v>1730-2423-60</v>
      </c>
      <c r="M22" s="1"/>
    </row>
    <row r="23" spans="1:13" x14ac:dyDescent="0.25">
      <c r="A23">
        <v>21</v>
      </c>
      <c r="B23" t="s">
        <v>52</v>
      </c>
      <c r="C23" t="s">
        <v>23</v>
      </c>
      <c r="D23">
        <v>1000</v>
      </c>
      <c r="E23" t="s">
        <v>7</v>
      </c>
      <c r="F23">
        <v>4743</v>
      </c>
      <c r="G23" t="str">
        <f>"1730-4071-29"</f>
        <v>1730-4071-29</v>
      </c>
      <c r="M23" s="1"/>
    </row>
    <row r="24" spans="1:13" x14ac:dyDescent="0.25">
      <c r="A24">
        <v>22</v>
      </c>
      <c r="B24" t="s">
        <v>38</v>
      </c>
      <c r="C24" t="s">
        <v>24</v>
      </c>
      <c r="D24">
        <v>1000</v>
      </c>
      <c r="E24" t="s">
        <v>7</v>
      </c>
      <c r="F24">
        <v>4757</v>
      </c>
      <c r="G24" t="str">
        <f>"1732-1278-10"</f>
        <v>1732-1278-10</v>
      </c>
      <c r="M24" s="1"/>
    </row>
    <row r="25" spans="1:13" x14ac:dyDescent="0.25">
      <c r="A25">
        <v>23</v>
      </c>
      <c r="B25" t="s">
        <v>49</v>
      </c>
      <c r="C25" t="s">
        <v>25</v>
      </c>
      <c r="D25">
        <v>1000</v>
      </c>
      <c r="E25" t="s">
        <v>7</v>
      </c>
      <c r="F25">
        <v>4758</v>
      </c>
      <c r="G25" t="str">
        <f>"1732-1277-18"</f>
        <v>1732-1277-18</v>
      </c>
      <c r="M25" s="1"/>
    </row>
    <row r="26" spans="1:13" x14ac:dyDescent="0.25">
      <c r="A26">
        <v>24</v>
      </c>
      <c r="B26" t="s">
        <v>57</v>
      </c>
      <c r="C26" t="s">
        <v>26</v>
      </c>
      <c r="D26">
        <v>1000</v>
      </c>
      <c r="E26" t="s">
        <v>7</v>
      </c>
      <c r="F26">
        <v>4766</v>
      </c>
      <c r="G26" t="str">
        <f>"2680-48-38"</f>
        <v>2680-48-38</v>
      </c>
      <c r="M26" s="1"/>
    </row>
    <row r="27" spans="1:13" x14ac:dyDescent="0.25">
      <c r="A27">
        <v>25</v>
      </c>
      <c r="B27" t="s">
        <v>39</v>
      </c>
      <c r="C27" t="s">
        <v>27</v>
      </c>
      <c r="D27">
        <v>1000</v>
      </c>
      <c r="E27" t="s">
        <v>7</v>
      </c>
      <c r="F27">
        <v>5127</v>
      </c>
      <c r="G27" t="str">
        <f>"1739-6767-673"</f>
        <v>1739-6767-673</v>
      </c>
      <c r="M27" s="1"/>
    </row>
    <row r="28" spans="1:13" x14ac:dyDescent="0.25">
      <c r="A28">
        <v>26</v>
      </c>
      <c r="B28" t="s">
        <v>39</v>
      </c>
      <c r="C28" t="s">
        <v>28</v>
      </c>
      <c r="D28">
        <v>1000</v>
      </c>
      <c r="E28" t="s">
        <v>7</v>
      </c>
      <c r="F28">
        <v>5168</v>
      </c>
      <c r="G28" t="str">
        <f>"1739-6767-492"</f>
        <v>1739-6767-492</v>
      </c>
      <c r="M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108, 1082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2025-07-20T16:28:46Z</dcterms:created>
  <dcterms:modified xsi:type="dcterms:W3CDTF">2025-10-23T15:52:54Z</dcterms:modified>
</cp:coreProperties>
</file>